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490" windowHeight="8805"/>
  </bookViews>
  <sheets>
    <sheet name="КЦРЛ" sheetId="1" r:id="rId1"/>
  </sheets>
  <definedNames>
    <definedName name="_xlnm.Print_Titles" localSheetId="0">КЦРЛ!$13:$16</definedName>
    <definedName name="_xlnm.Print_Area" localSheetId="0">КЦРЛ!$A$1:$M$86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/>
  <c r="H84"/>
  <c r="H63"/>
  <c r="H22"/>
  <c r="H42" s="1"/>
  <c r="E42"/>
  <c r="K42"/>
  <c r="L42"/>
  <c r="D40"/>
  <c r="D39"/>
  <c r="L38"/>
  <c r="D38" s="1"/>
  <c r="K38"/>
  <c r="L24"/>
  <c r="D41"/>
  <c r="K24"/>
  <c r="K18"/>
  <c r="K17"/>
  <c r="D36" l="1"/>
  <c r="E26"/>
  <c r="I18"/>
  <c r="I17"/>
  <c r="J24"/>
  <c r="J26" l="1"/>
  <c r="J25"/>
  <c r="J21"/>
  <c r="J20"/>
  <c r="J18"/>
  <c r="J17"/>
  <c r="I24"/>
  <c r="E24"/>
  <c r="E19"/>
  <c r="D37"/>
  <c r="E72" l="1"/>
  <c r="D72" s="1"/>
  <c r="E51"/>
  <c r="D51" s="1"/>
  <c r="D24"/>
  <c r="D19"/>
  <c r="D17"/>
  <c r="D18"/>
  <c r="D20"/>
  <c r="D21"/>
  <c r="D25"/>
  <c r="D26"/>
  <c r="D27"/>
  <c r="D28"/>
  <c r="D29"/>
  <c r="D32"/>
  <c r="D33"/>
  <c r="D34"/>
  <c r="D35"/>
  <c r="D44"/>
  <c r="D45"/>
  <c r="D46"/>
  <c r="D47"/>
  <c r="D48"/>
  <c r="D52"/>
  <c r="D53"/>
  <c r="D54"/>
  <c r="D55"/>
  <c r="D56"/>
  <c r="D59"/>
  <c r="D60"/>
  <c r="D61"/>
  <c r="D62"/>
  <c r="D65"/>
  <c r="D66"/>
  <c r="D67"/>
  <c r="D68"/>
  <c r="D69"/>
  <c r="D73"/>
  <c r="D74"/>
  <c r="D75"/>
  <c r="D76"/>
  <c r="D77"/>
  <c r="D80"/>
  <c r="D81"/>
  <c r="D82"/>
  <c r="D83"/>
  <c r="L70" l="1"/>
  <c r="K78"/>
  <c r="J78"/>
  <c r="I78"/>
  <c r="L84"/>
  <c r="K70"/>
  <c r="J70"/>
  <c r="J84" s="1"/>
  <c r="I70"/>
  <c r="G70"/>
  <c r="G84" s="1"/>
  <c r="F70"/>
  <c r="F84" s="1"/>
  <c r="E70"/>
  <c r="K57"/>
  <c r="J57"/>
  <c r="I57"/>
  <c r="L49"/>
  <c r="L63" s="1"/>
  <c r="K49"/>
  <c r="K63" s="1"/>
  <c r="J49"/>
  <c r="I49"/>
  <c r="I63" s="1"/>
  <c r="G49"/>
  <c r="G63" s="1"/>
  <c r="F49"/>
  <c r="F63" s="1"/>
  <c r="E49"/>
  <c r="D57" l="1"/>
  <c r="D78"/>
  <c r="E63"/>
  <c r="D49"/>
  <c r="D63" s="1"/>
  <c r="E84"/>
  <c r="D70"/>
  <c r="D84" s="1"/>
  <c r="I84"/>
  <c r="K84"/>
  <c r="J63"/>
  <c r="E22" l="1"/>
  <c r="J22" l="1"/>
  <c r="D22" s="1"/>
  <c r="D42" s="1"/>
  <c r="I22"/>
  <c r="L22" l="1"/>
  <c r="K22"/>
  <c r="J30" l="1"/>
  <c r="J42" s="1"/>
  <c r="I30" l="1"/>
  <c r="I42" l="1"/>
  <c r="K30"/>
  <c r="D30" l="1"/>
  <c r="F22"/>
  <c r="G22"/>
  <c r="G42" s="1"/>
  <c r="F42" l="1"/>
</calcChain>
</file>

<file path=xl/sharedStrings.xml><?xml version="1.0" encoding="utf-8"?>
<sst xmlns="http://schemas.openxmlformats.org/spreadsheetml/2006/main" count="99" uniqueCount="57">
  <si>
    <t>Пріоритетні завдання і заходи</t>
  </si>
  <si>
    <t>Перелік заходів програми</t>
  </si>
  <si>
    <t>ВСЬОГО</t>
  </si>
  <si>
    <t>Очікуваний результат</t>
  </si>
  <si>
    <t>понад обсяг, передбачений програмою державних гарантій медичного обслуговування населення</t>
  </si>
  <si>
    <t>Забезпечення проведення харчування на відповідному рівні в умовах стаціонару. Придбання продуктів харчування</t>
  </si>
  <si>
    <t>Забезпечення пільговим зубопротезуванням певних категорій громадян, які відповідно до чинного законодавства мають право на пільгове зубопротезування</t>
  </si>
  <si>
    <t>оплата теплопостачання</t>
  </si>
  <si>
    <t>оплата електроенергії</t>
  </si>
  <si>
    <t>у тому числі:</t>
  </si>
  <si>
    <t>ФІНАНСОВЕ  ЗАБЕЗПЕЧЕННЯ</t>
  </si>
  <si>
    <t>Надання якісної стаціонарної медичної допомоги населенню, у тому числі спеціалізованої стаціонарної допомоги</t>
  </si>
  <si>
    <t>Програми фінансової підтримки закладів охорони здоров`я та надання медичних послуг</t>
  </si>
  <si>
    <t>Карпівська сільська рада</t>
  </si>
  <si>
    <t>Новолатівська сільська рада</t>
  </si>
  <si>
    <t>Гречаноподівська сільська рада</t>
  </si>
  <si>
    <t>Зниження рівня захворюваності. Покращення рівня надання медичної допомоги. Забезпечення належних умов перебування населення в умовах стаціонару</t>
  </si>
  <si>
    <t xml:space="preserve">до рішення сесії Новопільської сільської ради        </t>
  </si>
  <si>
    <t>Широківська селищна рада</t>
  </si>
  <si>
    <t>оплата інших енергоносіїв та інших послуг</t>
  </si>
  <si>
    <t>Заробітна плата</t>
  </si>
  <si>
    <t>Нарахування на оплату праці</t>
  </si>
  <si>
    <t>Предмети, матеріали, обладнання та інвентар</t>
  </si>
  <si>
    <t>Новопільська сільська рада</t>
  </si>
  <si>
    <t>Лозуватська сільська рада</t>
  </si>
  <si>
    <t>Глеюватська сільська рада</t>
  </si>
  <si>
    <t>Комунальне підприємство "Криворізька центральна районна лікарня" Новопільської сільської ради</t>
  </si>
  <si>
    <t xml:space="preserve">Додаток  4                                                                            </t>
  </si>
  <si>
    <t>продукти харчування</t>
  </si>
  <si>
    <t>заробітна плата</t>
  </si>
  <si>
    <t>нарахування на оплату праці</t>
  </si>
  <si>
    <t>предмети, матеріали, обладнання та інвентар</t>
  </si>
  <si>
    <t>№ з/п</t>
  </si>
  <si>
    <t>Видатки на утримання хворих у паліативному відділенні, які  перебувають більше 180 днів на рік і мають захворювання, які не підпадають під оплату за пакетом "Стаціонарна паліативна медична допомога дорослим і дітям" згідно Постанови КМУ від 13.04.2024  № 428 «Про внесення змін до Порядку реалізації програми державних гарантій медичного обслуговування населення у 2024 році», всього</t>
  </si>
  <si>
    <t>оплата водопостачання та водовідведення</t>
  </si>
  <si>
    <t xml:space="preserve"> на 2026 - 2028 роки</t>
  </si>
  <si>
    <t>Обсяги фінансування Програми на 2026 рік (грн)</t>
  </si>
  <si>
    <t>ВСЬОГО за 2026 рік</t>
  </si>
  <si>
    <t>Обсяги фінансування Програми на 2027 рік (грн)</t>
  </si>
  <si>
    <t>Обсяги фінансування Програми на 2028 рік (грн)</t>
  </si>
  <si>
    <t>ВСЬОГО за 2027 рік</t>
  </si>
  <si>
    <t>ВСЬОГО за 2028 рік</t>
  </si>
  <si>
    <t>Секретар ради</t>
  </si>
  <si>
    <t xml:space="preserve">                                Світлана СУСЄДКО</t>
  </si>
  <si>
    <t>Закупівля лікарських засобів та перев`язувальних матеріалів; виробів медичного призначення; технічних засобів; дезінфікуючих засобів тощо</t>
  </si>
  <si>
    <t>Оплата комунальних послуг та енергоносіїв, всього</t>
  </si>
  <si>
    <t>Оплата послуг, крім комунальних, а саме: заправка картриджів, ремонт та технічне обслуговування комп'ютерної техніки, обслуговування ліфтів тощо</t>
  </si>
  <si>
    <t>Оплата послуг, крім комунальних,  а саме: заправка картриджів, ремонт та технічне обслуговування комп'ютерної техніки, обслуговування ліфтів тощо</t>
  </si>
  <si>
    <t xml:space="preserve">Придбання матеріалів, будівельних матеріалів та інструментів для проведення поточного ремонту операційної   господарським способом </t>
  </si>
  <si>
    <t>(з урахуванням внесених змін)</t>
  </si>
  <si>
    <t>Оплата послуг з проведення поточного ремонту операційної хірургічного відділення  для створення умов для лікування, відновлення та реабілітації осіб, які постраждали внаслідок збройної агресії Російської Федерації проти України</t>
  </si>
  <si>
    <t>Придбання обладнання і предметів довгострокового користування (аналізатор гематологічний)</t>
  </si>
  <si>
    <t xml:space="preserve">від      2026 року № </t>
  </si>
  <si>
    <t>Придбання предметів, матеріалів, обладнання та інвентар  для підключення дизельного генератора, з них:</t>
  </si>
  <si>
    <t>поточні видатки</t>
  </si>
  <si>
    <t>капітальні видатки</t>
  </si>
  <si>
    <t>Вакулівська сільська рада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</si>
</sst>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3" fontId="8" fillId="0" borderId="0" xfId="0" applyNumberFormat="1" applyFont="1" applyAlignment="1">
      <alignment vertical="top"/>
    </xf>
    <xf numFmtId="0" fontId="9" fillId="0" borderId="0" xfId="0" applyFont="1"/>
    <xf numFmtId="3" fontId="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3" fontId="6" fillId="2" borderId="1" xfId="0" applyNumberFormat="1" applyFont="1" applyFill="1" applyBorder="1" applyAlignment="1">
      <alignment horizontal="right" vertical="center"/>
    </xf>
    <xf numFmtId="3" fontId="12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/>
    </xf>
    <xf numFmtId="0" fontId="2" fillId="0" borderId="0" xfId="0" applyFont="1" applyFill="1" applyAlignment="1" applyProtection="1">
      <alignment horizontal="left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6" fillId="3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4" fillId="2" borderId="0" xfId="0" applyFont="1" applyFill="1" applyAlignment="1">
      <alignment vertical="top"/>
    </xf>
    <xf numFmtId="0" fontId="16" fillId="0" borderId="0" xfId="0" applyFont="1" applyAlignment="1">
      <alignment vertical="top"/>
    </xf>
    <xf numFmtId="0" fontId="18" fillId="2" borderId="1" xfId="0" applyFont="1" applyFill="1" applyBorder="1" applyAlignment="1">
      <alignment horizontal="left" vertical="center" wrapText="1"/>
    </xf>
    <xf numFmtId="3" fontId="19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 applyProtection="1">
      <alignment horizontal="left" wrapText="1"/>
      <protection locked="0"/>
    </xf>
    <xf numFmtId="0" fontId="2" fillId="0" borderId="0" xfId="0" applyFont="1" applyAlignment="1">
      <alignment horizont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CCFF"/>
      <color rgb="FFCCECFF"/>
      <color rgb="FF66CCFF"/>
      <color rgb="FFCCFFCC"/>
      <color rgb="FF66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"/>
  <sheetViews>
    <sheetView tabSelected="1" zoomScaleNormal="100" zoomScaleSheetLayoutView="65" workbookViewId="0">
      <pane xSplit="3" ySplit="16" topLeftCell="D17" activePane="bottomRight" state="frozen"/>
      <selection pane="topRight" activeCell="D1" sqref="D1"/>
      <selection pane="bottomLeft" activeCell="A15" sqref="A15"/>
      <selection pane="bottomRight" activeCell="J28" sqref="J28"/>
    </sheetView>
  </sheetViews>
  <sheetFormatPr defaultRowHeight="12.75"/>
  <cols>
    <col min="1" max="1" width="5.85546875" customWidth="1"/>
    <col min="2" max="2" width="16.42578125" customWidth="1"/>
    <col min="3" max="3" width="65.140625" style="1" customWidth="1"/>
    <col min="4" max="11" width="18.28515625" customWidth="1"/>
    <col min="12" max="12" width="19.5703125" customWidth="1"/>
    <col min="13" max="13" width="30.7109375" customWidth="1"/>
    <col min="14" max="14" width="17.7109375" customWidth="1"/>
    <col min="15" max="15" width="11" bestFit="1" customWidth="1"/>
  </cols>
  <sheetData>
    <row r="1" spans="1:13" s="4" customFormat="1" ht="20.25" customHeight="1">
      <c r="A1" s="2"/>
      <c r="B1" s="2"/>
      <c r="C1" s="3"/>
      <c r="D1" s="2"/>
      <c r="E1" s="2"/>
      <c r="F1" s="2"/>
      <c r="G1" s="2"/>
      <c r="H1" s="2"/>
      <c r="I1" s="9"/>
      <c r="J1" s="36" t="s">
        <v>27</v>
      </c>
      <c r="K1" s="36"/>
      <c r="L1" s="36"/>
      <c r="M1" s="36"/>
    </row>
    <row r="2" spans="1:13" s="4" customFormat="1" ht="20.25" customHeight="1">
      <c r="A2" s="2"/>
      <c r="B2" s="2"/>
      <c r="C2" s="3"/>
      <c r="D2" s="2"/>
      <c r="E2" s="2"/>
      <c r="F2" s="2"/>
      <c r="G2" s="2"/>
      <c r="H2" s="2"/>
      <c r="I2" s="2"/>
      <c r="J2" s="36" t="s">
        <v>17</v>
      </c>
      <c r="K2" s="36"/>
      <c r="L2" s="36"/>
      <c r="M2" s="36"/>
    </row>
    <row r="3" spans="1:13" s="4" customFormat="1" ht="20.25" customHeight="1">
      <c r="A3" s="2"/>
      <c r="B3" s="2"/>
      <c r="C3" s="3"/>
      <c r="D3" s="2"/>
      <c r="E3" s="2"/>
      <c r="F3" s="2"/>
      <c r="G3" s="2"/>
      <c r="H3" s="2"/>
      <c r="I3" s="2"/>
      <c r="J3" s="39" t="s">
        <v>52</v>
      </c>
      <c r="K3" s="39"/>
      <c r="L3" s="39"/>
      <c r="M3" s="39"/>
    </row>
    <row r="4" spans="1:13" s="4" customFormat="1" ht="12.6" customHeight="1">
      <c r="A4" s="2"/>
      <c r="B4" s="2"/>
      <c r="C4" s="3"/>
      <c r="D4" s="2"/>
      <c r="E4" s="2"/>
      <c r="F4" s="2"/>
      <c r="G4" s="2"/>
      <c r="H4" s="2"/>
      <c r="I4" s="2"/>
      <c r="J4" s="17"/>
      <c r="K4" s="17"/>
      <c r="L4" s="17"/>
      <c r="M4" s="17"/>
    </row>
    <row r="5" spans="1:13" s="4" customFormat="1" ht="20.25" customHeight="1">
      <c r="A5" s="38" t="s">
        <v>10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s="4" customFormat="1" ht="20.25" customHeight="1">
      <c r="A6" s="38" t="s">
        <v>12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s="4" customFormat="1" ht="20.25" customHeight="1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s="4" customFormat="1" ht="20.25" customHeight="1">
      <c r="A8" s="38" t="s">
        <v>35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s="4" customFormat="1" ht="22.5" customHeight="1">
      <c r="A9" s="40" t="s">
        <v>49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s="4" customFormat="1" ht="22.5" hidden="1" customHeight="1">
      <c r="A10" s="23"/>
      <c r="B10" s="23"/>
      <c r="C10" s="23"/>
      <c r="D10" s="23"/>
      <c r="E10" s="23"/>
      <c r="F10" s="23"/>
      <c r="G10" s="23"/>
      <c r="H10" s="31"/>
      <c r="I10" s="23"/>
      <c r="J10" s="23"/>
      <c r="K10" s="23"/>
      <c r="L10" s="23"/>
      <c r="M10" s="23"/>
    </row>
    <row r="11" spans="1:13" s="4" customFormat="1" ht="20.25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7"/>
    </row>
    <row r="12" spans="1:13" s="4" customFormat="1" ht="27" customHeight="1">
      <c r="A12" s="32" t="s">
        <v>36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s="5" customFormat="1" ht="15.75" customHeight="1">
      <c r="A13" s="37" t="s">
        <v>32</v>
      </c>
      <c r="B13" s="37" t="s">
        <v>0</v>
      </c>
      <c r="C13" s="41" t="s">
        <v>1</v>
      </c>
      <c r="D13" s="41" t="s">
        <v>2</v>
      </c>
      <c r="E13" s="37" t="s">
        <v>23</v>
      </c>
      <c r="F13" s="44" t="s">
        <v>24</v>
      </c>
      <c r="G13" s="37" t="s">
        <v>25</v>
      </c>
      <c r="H13" s="55" t="s">
        <v>56</v>
      </c>
      <c r="I13" s="44" t="s">
        <v>18</v>
      </c>
      <c r="J13" s="37" t="s">
        <v>13</v>
      </c>
      <c r="K13" s="37" t="s">
        <v>14</v>
      </c>
      <c r="L13" s="37" t="s">
        <v>15</v>
      </c>
      <c r="M13" s="37" t="s">
        <v>3</v>
      </c>
    </row>
    <row r="14" spans="1:13" s="5" customFormat="1" ht="15.75" customHeight="1">
      <c r="A14" s="37"/>
      <c r="B14" s="37"/>
      <c r="C14" s="42"/>
      <c r="D14" s="42"/>
      <c r="E14" s="37"/>
      <c r="F14" s="44"/>
      <c r="G14" s="37"/>
      <c r="H14" s="56"/>
      <c r="I14" s="44"/>
      <c r="J14" s="37"/>
      <c r="K14" s="37"/>
      <c r="L14" s="37"/>
      <c r="M14" s="37"/>
    </row>
    <row r="15" spans="1:13" s="5" customFormat="1" ht="15.75" customHeight="1">
      <c r="A15" s="37"/>
      <c r="B15" s="37"/>
      <c r="C15" s="42"/>
      <c r="D15" s="42"/>
      <c r="E15" s="37"/>
      <c r="F15" s="44"/>
      <c r="G15" s="37"/>
      <c r="H15" s="56"/>
      <c r="I15" s="44"/>
      <c r="J15" s="37"/>
      <c r="K15" s="37"/>
      <c r="L15" s="37"/>
      <c r="M15" s="37"/>
    </row>
    <row r="16" spans="1:13" s="5" customFormat="1" ht="14.25" customHeight="1">
      <c r="A16" s="37"/>
      <c r="B16" s="37"/>
      <c r="C16" s="43"/>
      <c r="D16" s="43"/>
      <c r="E16" s="37"/>
      <c r="F16" s="44"/>
      <c r="G16" s="37"/>
      <c r="H16" s="57"/>
      <c r="I16" s="44"/>
      <c r="J16" s="37"/>
      <c r="K16" s="37"/>
      <c r="L16" s="37"/>
      <c r="M16" s="37"/>
    </row>
    <row r="17" spans="1:15" s="5" customFormat="1" ht="30" customHeight="1">
      <c r="A17" s="44">
        <v>1</v>
      </c>
      <c r="B17" s="44" t="s">
        <v>11</v>
      </c>
      <c r="C17" s="18" t="s">
        <v>20</v>
      </c>
      <c r="D17" s="12">
        <f t="shared" ref="D17:D20" si="0">E17+F17+G17+I17+J17+K17+L17</f>
        <v>5847100</v>
      </c>
      <c r="E17" s="12">
        <v>0</v>
      </c>
      <c r="F17" s="12">
        <v>0</v>
      </c>
      <c r="G17" s="12">
        <v>0</v>
      </c>
      <c r="H17" s="12">
        <v>0</v>
      </c>
      <c r="I17" s="12">
        <f>1122050+2950</f>
        <v>1125000</v>
      </c>
      <c r="J17" s="12">
        <f>245900+1895100</f>
        <v>2141000</v>
      </c>
      <c r="K17" s="12">
        <f>157800+789000</f>
        <v>946800</v>
      </c>
      <c r="L17" s="12">
        <v>1634300</v>
      </c>
      <c r="M17" s="51" t="s">
        <v>16</v>
      </c>
    </row>
    <row r="18" spans="1:15" s="5" customFormat="1" ht="22.15" customHeight="1">
      <c r="A18" s="44"/>
      <c r="B18" s="44"/>
      <c r="C18" s="18" t="s">
        <v>21</v>
      </c>
      <c r="D18" s="12">
        <f t="shared" si="0"/>
        <v>1282800</v>
      </c>
      <c r="E18" s="12">
        <v>0</v>
      </c>
      <c r="F18" s="12">
        <v>0</v>
      </c>
      <c r="G18" s="12">
        <v>0</v>
      </c>
      <c r="H18" s="12">
        <v>0</v>
      </c>
      <c r="I18" s="12">
        <f>246850-2950</f>
        <v>243900</v>
      </c>
      <c r="J18" s="12">
        <f>54100+416900</f>
        <v>471000</v>
      </c>
      <c r="K18" s="12">
        <f>34700+173600</f>
        <v>208300</v>
      </c>
      <c r="L18" s="12">
        <v>359600</v>
      </c>
      <c r="M18" s="52"/>
      <c r="O18" s="6"/>
    </row>
    <row r="19" spans="1:15" s="5" customFormat="1" ht="22.15" customHeight="1">
      <c r="A19" s="44"/>
      <c r="B19" s="44"/>
      <c r="C19" s="18" t="s">
        <v>22</v>
      </c>
      <c r="D19" s="12">
        <f t="shared" si="0"/>
        <v>752800</v>
      </c>
      <c r="E19" s="12">
        <f>150000</f>
        <v>150000</v>
      </c>
      <c r="F19" s="12">
        <v>0</v>
      </c>
      <c r="G19" s="12">
        <v>125000</v>
      </c>
      <c r="H19" s="12">
        <v>0</v>
      </c>
      <c r="I19" s="12">
        <v>141100</v>
      </c>
      <c r="J19" s="12">
        <v>152700</v>
      </c>
      <c r="K19" s="12">
        <v>67500</v>
      </c>
      <c r="L19" s="12">
        <v>116500</v>
      </c>
      <c r="M19" s="52"/>
      <c r="N19" s="8"/>
    </row>
    <row r="20" spans="1:15" s="5" customFormat="1" ht="60.6" customHeight="1">
      <c r="A20" s="44"/>
      <c r="B20" s="44"/>
      <c r="C20" s="18" t="s">
        <v>44</v>
      </c>
      <c r="D20" s="12">
        <f t="shared" si="0"/>
        <v>447200</v>
      </c>
      <c r="E20" s="12">
        <v>50000</v>
      </c>
      <c r="F20" s="12">
        <v>0</v>
      </c>
      <c r="G20" s="12">
        <v>30000</v>
      </c>
      <c r="H20" s="12">
        <v>0</v>
      </c>
      <c r="I20" s="12">
        <v>75000</v>
      </c>
      <c r="J20" s="12">
        <f>70000+62500</f>
        <v>132500</v>
      </c>
      <c r="K20" s="12">
        <v>58600</v>
      </c>
      <c r="L20" s="12">
        <v>101100</v>
      </c>
      <c r="M20" s="52"/>
    </row>
    <row r="21" spans="1:15" s="5" customFormat="1" ht="61.9" customHeight="1">
      <c r="A21" s="44"/>
      <c r="B21" s="44"/>
      <c r="C21" s="14" t="s">
        <v>5</v>
      </c>
      <c r="D21" s="12">
        <f>E21+F21+G21+I21+J21+K21+L21</f>
        <v>406200</v>
      </c>
      <c r="E21" s="12">
        <v>50000</v>
      </c>
      <c r="F21" s="12">
        <v>0</v>
      </c>
      <c r="G21" s="12">
        <v>34000</v>
      </c>
      <c r="H21" s="12">
        <v>0</v>
      </c>
      <c r="I21" s="12">
        <v>75000</v>
      </c>
      <c r="J21" s="12">
        <f>70000+42100</f>
        <v>112100</v>
      </c>
      <c r="K21" s="12">
        <v>49600</v>
      </c>
      <c r="L21" s="12">
        <v>85500</v>
      </c>
      <c r="M21" s="52"/>
    </row>
    <row r="22" spans="1:15" s="5" customFormat="1" ht="39.6" customHeight="1">
      <c r="A22" s="44"/>
      <c r="B22" s="44"/>
      <c r="C22" s="14" t="s">
        <v>45</v>
      </c>
      <c r="D22" s="12">
        <f>E22+F22+G22+I22+J22+K22+L22+H22</f>
        <v>13256900</v>
      </c>
      <c r="E22" s="12">
        <f>E24+E25+E26+E27</f>
        <v>5671200</v>
      </c>
      <c r="F22" s="12">
        <f t="shared" ref="F22:L22" si="1">F24+F25+F26+F27</f>
        <v>0</v>
      </c>
      <c r="G22" s="12">
        <f t="shared" si="1"/>
        <v>761000</v>
      </c>
      <c r="H22" s="12">
        <f t="shared" si="1"/>
        <v>109200</v>
      </c>
      <c r="I22" s="12">
        <f t="shared" si="1"/>
        <v>3097000</v>
      </c>
      <c r="J22" s="12">
        <f t="shared" si="1"/>
        <v>1645700</v>
      </c>
      <c r="K22" s="12">
        <f t="shared" si="1"/>
        <v>723700</v>
      </c>
      <c r="L22" s="12">
        <f t="shared" si="1"/>
        <v>1249100</v>
      </c>
      <c r="M22" s="52"/>
    </row>
    <row r="23" spans="1:15" s="5" customFormat="1" ht="18" customHeight="1">
      <c r="A23" s="44"/>
      <c r="B23" s="44"/>
      <c r="C23" s="15" t="s">
        <v>9</v>
      </c>
      <c r="D23" s="12"/>
      <c r="E23" s="12"/>
      <c r="F23" s="13"/>
      <c r="G23" s="13"/>
      <c r="H23" s="13"/>
      <c r="I23" s="13"/>
      <c r="J23" s="12"/>
      <c r="K23" s="12"/>
      <c r="L23" s="12"/>
      <c r="M23" s="52"/>
    </row>
    <row r="24" spans="1:15" s="5" customFormat="1" ht="21.6" customHeight="1">
      <c r="A24" s="44"/>
      <c r="B24" s="44"/>
      <c r="C24" s="21" t="s">
        <v>7</v>
      </c>
      <c r="D24" s="12">
        <f>E24+F24+G24+I24+J24+K24+L24</f>
        <v>7075900</v>
      </c>
      <c r="E24" s="13">
        <f>2750000+882000+89200</f>
        <v>3721200</v>
      </c>
      <c r="F24" s="13">
        <v>0</v>
      </c>
      <c r="G24" s="13">
        <v>510200</v>
      </c>
      <c r="H24" s="13">
        <v>0</v>
      </c>
      <c r="I24" s="13">
        <f>1309800+257000</f>
        <v>1566800</v>
      </c>
      <c r="J24" s="13">
        <f>200000+260900+118400</f>
        <v>579300</v>
      </c>
      <c r="K24" s="13">
        <f>203800+52400</f>
        <v>256200</v>
      </c>
      <c r="L24" s="13">
        <f>351800+90400</f>
        <v>442200</v>
      </c>
      <c r="M24" s="52"/>
      <c r="O24" s="6"/>
    </row>
    <row r="25" spans="1:15" s="5" customFormat="1" ht="21.6" customHeight="1">
      <c r="A25" s="44"/>
      <c r="B25" s="44"/>
      <c r="C25" s="20" t="s">
        <v>34</v>
      </c>
      <c r="D25" s="12">
        <f t="shared" ref="D25:D35" si="2">E25+F25+G25+I25+J25+K25+L25</f>
        <v>1065600</v>
      </c>
      <c r="E25" s="13">
        <v>370000</v>
      </c>
      <c r="F25" s="13">
        <v>0</v>
      </c>
      <c r="G25" s="13">
        <v>28200</v>
      </c>
      <c r="H25" s="13">
        <v>0</v>
      </c>
      <c r="I25" s="13">
        <v>250000</v>
      </c>
      <c r="J25" s="13">
        <f>80000+109200</f>
        <v>189200</v>
      </c>
      <c r="K25" s="13">
        <v>83700</v>
      </c>
      <c r="L25" s="13">
        <v>144500</v>
      </c>
      <c r="M25" s="52"/>
      <c r="N25" s="27"/>
      <c r="O25" s="6"/>
    </row>
    <row r="26" spans="1:15" s="5" customFormat="1" ht="21.6" customHeight="1">
      <c r="A26" s="44"/>
      <c r="B26" s="44"/>
      <c r="C26" s="20" t="s">
        <v>8</v>
      </c>
      <c r="D26" s="12">
        <f t="shared" si="2"/>
        <v>4870900</v>
      </c>
      <c r="E26" s="13">
        <f>900000+600000</f>
        <v>1500000</v>
      </c>
      <c r="F26" s="13">
        <v>0</v>
      </c>
      <c r="G26" s="13">
        <v>210000</v>
      </c>
      <c r="H26" s="13">
        <v>109200</v>
      </c>
      <c r="I26" s="13">
        <v>1265200</v>
      </c>
      <c r="J26" s="13">
        <f>412000+447500</f>
        <v>859500</v>
      </c>
      <c r="K26" s="13">
        <v>380100</v>
      </c>
      <c r="L26" s="13">
        <v>656100</v>
      </c>
      <c r="M26" s="52"/>
      <c r="N26" s="11"/>
      <c r="O26" s="6"/>
    </row>
    <row r="27" spans="1:15" s="5" customFormat="1" ht="21.6" customHeight="1">
      <c r="A27" s="44"/>
      <c r="B27" s="44"/>
      <c r="C27" s="20" t="s">
        <v>19</v>
      </c>
      <c r="D27" s="12">
        <f t="shared" si="2"/>
        <v>135300</v>
      </c>
      <c r="E27" s="13">
        <v>80000</v>
      </c>
      <c r="F27" s="13">
        <v>0</v>
      </c>
      <c r="G27" s="13">
        <v>12600</v>
      </c>
      <c r="H27" s="13">
        <v>0</v>
      </c>
      <c r="I27" s="13">
        <v>15000</v>
      </c>
      <c r="J27" s="13">
        <f>8000+300+9400</f>
        <v>17700</v>
      </c>
      <c r="K27" s="13">
        <v>3700</v>
      </c>
      <c r="L27" s="13">
        <v>6300</v>
      </c>
      <c r="M27" s="52"/>
      <c r="N27" s="11"/>
      <c r="O27" s="6"/>
    </row>
    <row r="28" spans="1:15" s="5" customFormat="1" ht="57.75" customHeight="1">
      <c r="A28" s="44"/>
      <c r="B28" s="44"/>
      <c r="C28" s="18" t="s">
        <v>47</v>
      </c>
      <c r="D28" s="12">
        <f t="shared" si="2"/>
        <v>0</v>
      </c>
      <c r="E28" s="12">
        <v>0</v>
      </c>
      <c r="F28" s="16">
        <v>0</v>
      </c>
      <c r="G28" s="16">
        <v>0</v>
      </c>
      <c r="H28" s="16">
        <v>0</v>
      </c>
      <c r="I28" s="16">
        <v>0</v>
      </c>
      <c r="J28" s="12">
        <v>0</v>
      </c>
      <c r="K28" s="12">
        <v>0</v>
      </c>
      <c r="L28" s="12">
        <v>0</v>
      </c>
      <c r="M28" s="52"/>
    </row>
    <row r="29" spans="1:15" s="5" customFormat="1" ht="75.599999999999994" customHeight="1">
      <c r="A29" s="44"/>
      <c r="B29" s="44"/>
      <c r="C29" s="14" t="s">
        <v>6</v>
      </c>
      <c r="D29" s="12">
        <f t="shared" si="2"/>
        <v>160000</v>
      </c>
      <c r="E29" s="12">
        <v>100000</v>
      </c>
      <c r="F29" s="12">
        <v>0</v>
      </c>
      <c r="G29" s="12">
        <v>50000</v>
      </c>
      <c r="H29" s="12">
        <v>0</v>
      </c>
      <c r="I29" s="12">
        <v>0</v>
      </c>
      <c r="J29" s="12">
        <v>0</v>
      </c>
      <c r="K29" s="12">
        <v>0</v>
      </c>
      <c r="L29" s="12">
        <v>10000</v>
      </c>
      <c r="M29" s="52"/>
    </row>
    <row r="30" spans="1:15" s="5" customFormat="1" ht="148.9" hidden="1" customHeight="1">
      <c r="A30" s="44"/>
      <c r="B30" s="44"/>
      <c r="C30" s="14" t="s">
        <v>33</v>
      </c>
      <c r="D30" s="12">
        <f t="shared" si="2"/>
        <v>0</v>
      </c>
      <c r="E30" s="12">
        <v>0</v>
      </c>
      <c r="F30" s="12">
        <v>0</v>
      </c>
      <c r="G30" s="12">
        <v>0</v>
      </c>
      <c r="H30" s="12"/>
      <c r="I30" s="12">
        <f>I32+I33+I34+I35</f>
        <v>0</v>
      </c>
      <c r="J30" s="12">
        <f>J32+J33+J34+J35</f>
        <v>0</v>
      </c>
      <c r="K30" s="12">
        <f>K32+K33+K34+K35</f>
        <v>0</v>
      </c>
      <c r="L30" s="12">
        <v>0</v>
      </c>
      <c r="M30" s="52"/>
      <c r="N30" s="11"/>
    </row>
    <row r="31" spans="1:15" s="5" customFormat="1" ht="16.899999999999999" hidden="1" customHeight="1">
      <c r="A31" s="44"/>
      <c r="B31" s="44"/>
      <c r="C31" s="19" t="s">
        <v>9</v>
      </c>
      <c r="D31" s="12"/>
      <c r="E31" s="12"/>
      <c r="F31" s="12"/>
      <c r="G31" s="12"/>
      <c r="H31" s="12"/>
      <c r="I31" s="12"/>
      <c r="J31" s="12"/>
      <c r="K31" s="12"/>
      <c r="L31" s="12"/>
      <c r="M31" s="52"/>
    </row>
    <row r="32" spans="1:15" s="5" customFormat="1" ht="25.9" hidden="1" customHeight="1">
      <c r="A32" s="44"/>
      <c r="B32" s="44"/>
      <c r="C32" s="22" t="s">
        <v>29</v>
      </c>
      <c r="D32" s="13">
        <f t="shared" si="2"/>
        <v>0</v>
      </c>
      <c r="E32" s="13"/>
      <c r="F32" s="13"/>
      <c r="G32" s="13"/>
      <c r="H32" s="13"/>
      <c r="I32" s="13"/>
      <c r="J32" s="13"/>
      <c r="K32" s="13"/>
      <c r="L32" s="13"/>
      <c r="M32" s="52"/>
    </row>
    <row r="33" spans="1:14" s="5" customFormat="1" ht="27.6" hidden="1" customHeight="1">
      <c r="A33" s="44"/>
      <c r="B33" s="44"/>
      <c r="C33" s="22" t="s">
        <v>30</v>
      </c>
      <c r="D33" s="13">
        <f t="shared" si="2"/>
        <v>0</v>
      </c>
      <c r="E33" s="13"/>
      <c r="F33" s="13"/>
      <c r="G33" s="13"/>
      <c r="H33" s="13"/>
      <c r="I33" s="13"/>
      <c r="J33" s="13"/>
      <c r="K33" s="13"/>
      <c r="L33" s="13"/>
      <c r="M33" s="52"/>
    </row>
    <row r="34" spans="1:14" s="5" customFormat="1" ht="27.6" hidden="1" customHeight="1">
      <c r="A34" s="44"/>
      <c r="B34" s="44"/>
      <c r="C34" s="22" t="s">
        <v>31</v>
      </c>
      <c r="D34" s="13">
        <f t="shared" si="2"/>
        <v>0</v>
      </c>
      <c r="E34" s="13"/>
      <c r="F34" s="13"/>
      <c r="G34" s="13"/>
      <c r="H34" s="13"/>
      <c r="I34" s="13"/>
      <c r="J34" s="13"/>
      <c r="K34" s="13"/>
      <c r="L34" s="13"/>
      <c r="M34" s="52"/>
    </row>
    <row r="35" spans="1:14" s="5" customFormat="1" ht="24.6" hidden="1" customHeight="1">
      <c r="A35" s="44"/>
      <c r="B35" s="44"/>
      <c r="C35" s="20" t="s">
        <v>28</v>
      </c>
      <c r="D35" s="13">
        <f t="shared" si="2"/>
        <v>0</v>
      </c>
      <c r="E35" s="13"/>
      <c r="F35" s="13"/>
      <c r="G35" s="13"/>
      <c r="H35" s="13"/>
      <c r="I35" s="13"/>
      <c r="J35" s="13"/>
      <c r="K35" s="13"/>
      <c r="L35" s="13"/>
      <c r="M35" s="52"/>
    </row>
    <row r="36" spans="1:14" s="28" customFormat="1" ht="94.5" customHeight="1">
      <c r="A36" s="44"/>
      <c r="B36" s="44"/>
      <c r="C36" s="14" t="s">
        <v>50</v>
      </c>
      <c r="D36" s="12">
        <f>E36+F36+G36+I36+J36+K36+L36</f>
        <v>405000</v>
      </c>
      <c r="E36" s="12">
        <v>405000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52"/>
    </row>
    <row r="37" spans="1:14" s="5" customFormat="1" ht="75" customHeight="1">
      <c r="A37" s="54"/>
      <c r="B37" s="54"/>
      <c r="C37" s="14" t="s">
        <v>48</v>
      </c>
      <c r="D37" s="12">
        <f>E37</f>
        <v>500000</v>
      </c>
      <c r="E37" s="12">
        <v>500000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52"/>
    </row>
    <row r="38" spans="1:14" s="5" customFormat="1" ht="51.75" customHeight="1">
      <c r="A38" s="54"/>
      <c r="B38" s="54"/>
      <c r="C38" s="14" t="s">
        <v>53</v>
      </c>
      <c r="D38" s="12">
        <f>E38+F38+G38+I38+J38+K38+L38</f>
        <v>90500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f>K39+K40</f>
        <v>33200</v>
      </c>
      <c r="L38" s="12">
        <f>L39+L40</f>
        <v>57300</v>
      </c>
      <c r="M38" s="52"/>
    </row>
    <row r="39" spans="1:14" s="5" customFormat="1" ht="29.25" customHeight="1">
      <c r="A39" s="54"/>
      <c r="B39" s="54"/>
      <c r="C39" s="29" t="s">
        <v>54</v>
      </c>
      <c r="D39" s="12">
        <f>E39+F39+G39+I39+J39+K39+L39</f>
        <v>60630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30">
        <v>33200</v>
      </c>
      <c r="L39" s="30">
        <v>27430</v>
      </c>
      <c r="M39" s="52"/>
    </row>
    <row r="40" spans="1:14" s="5" customFormat="1" ht="24.75" customHeight="1">
      <c r="A40" s="54"/>
      <c r="B40" s="54"/>
      <c r="C40" s="29" t="s">
        <v>55</v>
      </c>
      <c r="D40" s="12">
        <f>E40+F40+G40+I40+J40+K40+L40</f>
        <v>29870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/>
      <c r="L40" s="30">
        <v>29870</v>
      </c>
      <c r="M40" s="52"/>
    </row>
    <row r="41" spans="1:14" s="5" customFormat="1" ht="56.25" customHeight="1">
      <c r="A41" s="54"/>
      <c r="B41" s="54"/>
      <c r="C41" s="14" t="s">
        <v>51</v>
      </c>
      <c r="D41" s="12">
        <f>E41+F41+G41+I41+J41+K41+L41</f>
        <v>55600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55600</v>
      </c>
      <c r="L41" s="12">
        <v>0</v>
      </c>
      <c r="M41" s="52"/>
    </row>
    <row r="42" spans="1:14" s="7" customFormat="1" ht="29.45" customHeight="1">
      <c r="A42" s="48" t="s">
        <v>37</v>
      </c>
      <c r="B42" s="49"/>
      <c r="C42" s="50"/>
      <c r="D42" s="24">
        <f>D17+D18+D19+D20+D21+D22+D29+D30+D37+D36+D38+D41</f>
        <v>23204100</v>
      </c>
      <c r="E42" s="24">
        <f>E17+E18+E19+E20+E21+E22+E29+E30+E37+E36</f>
        <v>6926200</v>
      </c>
      <c r="F42" s="24">
        <f t="shared" ref="F42:J42" si="3">F17+F18+F19+F20+F21+F22+F29+F30</f>
        <v>0</v>
      </c>
      <c r="G42" s="24">
        <f t="shared" si="3"/>
        <v>1000000</v>
      </c>
      <c r="H42" s="24">
        <f t="shared" si="3"/>
        <v>109200</v>
      </c>
      <c r="I42" s="24">
        <f t="shared" si="3"/>
        <v>4757000</v>
      </c>
      <c r="J42" s="24">
        <f t="shared" si="3"/>
        <v>4655000</v>
      </c>
      <c r="K42" s="24">
        <f>K17+K18+K19+K20+K21+K22+K29+K30+K38+K41</f>
        <v>2143300</v>
      </c>
      <c r="L42" s="24">
        <f>L17+L18+L19+L20+L21+L22+L29+L30+L38</f>
        <v>3613400</v>
      </c>
      <c r="M42" s="53"/>
      <c r="N42" s="10"/>
    </row>
    <row r="43" spans="1:14" s="7" customFormat="1" ht="29.45" customHeight="1">
      <c r="A43" s="32" t="s">
        <v>38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4"/>
      <c r="N43" s="10"/>
    </row>
    <row r="44" spans="1:14" ht="16.5">
      <c r="A44" s="51">
        <v>1</v>
      </c>
      <c r="B44" s="51" t="s">
        <v>11</v>
      </c>
      <c r="C44" s="18" t="s">
        <v>20</v>
      </c>
      <c r="D44" s="12">
        <f t="shared" ref="D44:D47" si="4">E44+F44+G44+I44+J44+K44+L44</f>
        <v>2234600</v>
      </c>
      <c r="E44" s="12">
        <v>0</v>
      </c>
      <c r="F44" s="12">
        <v>0</v>
      </c>
      <c r="G44" s="12">
        <v>0</v>
      </c>
      <c r="H44" s="12"/>
      <c r="I44" s="12">
        <v>265100</v>
      </c>
      <c r="J44" s="12">
        <v>327800</v>
      </c>
      <c r="K44" s="12">
        <v>144600</v>
      </c>
      <c r="L44" s="12">
        <v>1497100</v>
      </c>
      <c r="M44" s="51" t="s">
        <v>16</v>
      </c>
    </row>
    <row r="45" spans="1:14" ht="16.5">
      <c r="A45" s="52"/>
      <c r="B45" s="52"/>
      <c r="C45" s="18" t="s">
        <v>21</v>
      </c>
      <c r="D45" s="12">
        <f t="shared" si="4"/>
        <v>491730</v>
      </c>
      <c r="E45" s="12">
        <v>0</v>
      </c>
      <c r="F45" s="12">
        <v>0</v>
      </c>
      <c r="G45" s="12">
        <v>0</v>
      </c>
      <c r="H45" s="12"/>
      <c r="I45" s="12">
        <v>58330</v>
      </c>
      <c r="J45" s="12">
        <v>72200</v>
      </c>
      <c r="K45" s="12">
        <v>31800</v>
      </c>
      <c r="L45" s="12">
        <v>329400</v>
      </c>
      <c r="M45" s="52"/>
    </row>
    <row r="46" spans="1:14" ht="16.5">
      <c r="A46" s="52"/>
      <c r="B46" s="52"/>
      <c r="C46" s="18" t="s">
        <v>22</v>
      </c>
      <c r="D46" s="12">
        <f t="shared" si="4"/>
        <v>884747</v>
      </c>
      <c r="E46" s="12">
        <v>150000</v>
      </c>
      <c r="F46" s="12">
        <v>0</v>
      </c>
      <c r="G46" s="12">
        <v>125000</v>
      </c>
      <c r="H46" s="12"/>
      <c r="I46" s="12">
        <v>70207</v>
      </c>
      <c r="J46" s="12">
        <v>155000</v>
      </c>
      <c r="K46" s="12">
        <v>68600</v>
      </c>
      <c r="L46" s="12">
        <v>315940</v>
      </c>
      <c r="M46" s="52"/>
    </row>
    <row r="47" spans="1:14" ht="49.5">
      <c r="A47" s="52"/>
      <c r="B47" s="52"/>
      <c r="C47" s="18" t="s">
        <v>44</v>
      </c>
      <c r="D47" s="12">
        <f t="shared" si="4"/>
        <v>361000</v>
      </c>
      <c r="E47" s="12">
        <v>50000</v>
      </c>
      <c r="F47" s="12">
        <v>0</v>
      </c>
      <c r="G47" s="12">
        <v>30000</v>
      </c>
      <c r="H47" s="12"/>
      <c r="I47" s="12">
        <v>30000</v>
      </c>
      <c r="J47" s="12">
        <v>80000</v>
      </c>
      <c r="K47" s="12">
        <v>62700</v>
      </c>
      <c r="L47" s="12">
        <v>108300</v>
      </c>
      <c r="M47" s="52"/>
    </row>
    <row r="48" spans="1:14" ht="49.5">
      <c r="A48" s="52"/>
      <c r="B48" s="52"/>
      <c r="C48" s="14" t="s">
        <v>5</v>
      </c>
      <c r="D48" s="12">
        <f>E48+F48+G48+I48+J48+K48+L48</f>
        <v>383670</v>
      </c>
      <c r="E48" s="12">
        <v>50000</v>
      </c>
      <c r="F48" s="12">
        <v>0</v>
      </c>
      <c r="G48" s="12">
        <v>34000</v>
      </c>
      <c r="H48" s="12"/>
      <c r="I48" s="12">
        <v>74970</v>
      </c>
      <c r="J48" s="12">
        <v>80000</v>
      </c>
      <c r="K48" s="12">
        <v>53100</v>
      </c>
      <c r="L48" s="12">
        <v>91600</v>
      </c>
      <c r="M48" s="52"/>
    </row>
    <row r="49" spans="1:13" ht="16.5">
      <c r="A49" s="52"/>
      <c r="B49" s="52"/>
      <c r="C49" s="14" t="s">
        <v>45</v>
      </c>
      <c r="D49" s="12">
        <f t="shared" ref="D49" si="5">E49+F49+G49+I49+J49+K49+L49</f>
        <v>12749474</v>
      </c>
      <c r="E49" s="12">
        <f>E51+E52+E53+E54</f>
        <v>5482000</v>
      </c>
      <c r="F49" s="12">
        <f t="shared" ref="F49:L49" si="6">F51+F52+F53+F54</f>
        <v>1034000</v>
      </c>
      <c r="G49" s="12">
        <f t="shared" si="6"/>
        <v>761000</v>
      </c>
      <c r="H49" s="12"/>
      <c r="I49" s="12">
        <f t="shared" si="6"/>
        <v>2659474</v>
      </c>
      <c r="J49" s="12">
        <f t="shared" si="6"/>
        <v>800000</v>
      </c>
      <c r="K49" s="12">
        <f t="shared" si="6"/>
        <v>738400</v>
      </c>
      <c r="L49" s="12">
        <f t="shared" si="6"/>
        <v>1274600</v>
      </c>
      <c r="M49" s="52"/>
    </row>
    <row r="50" spans="1:13" ht="16.5">
      <c r="A50" s="52"/>
      <c r="B50" s="52"/>
      <c r="C50" s="15" t="s">
        <v>9</v>
      </c>
      <c r="D50" s="12"/>
      <c r="E50" s="12"/>
      <c r="F50" s="13"/>
      <c r="G50" s="13"/>
      <c r="H50" s="13"/>
      <c r="I50" s="13"/>
      <c r="J50" s="12"/>
      <c r="K50" s="12"/>
      <c r="L50" s="12"/>
      <c r="M50" s="52"/>
    </row>
    <row r="51" spans="1:13" ht="16.5">
      <c r="A51" s="52"/>
      <c r="B51" s="52"/>
      <c r="C51" s="21" t="s">
        <v>7</v>
      </c>
      <c r="D51" s="12">
        <f>E51+F51+G51+I51+J51+K51+L51</f>
        <v>6662000</v>
      </c>
      <c r="E51" s="13">
        <f>2750000+882000</f>
        <v>3632000</v>
      </c>
      <c r="F51" s="13">
        <v>693500</v>
      </c>
      <c r="G51" s="13">
        <v>510200</v>
      </c>
      <c r="H51" s="13"/>
      <c r="I51" s="13">
        <v>970000</v>
      </c>
      <c r="J51" s="13">
        <v>245100</v>
      </c>
      <c r="K51" s="13">
        <v>224200</v>
      </c>
      <c r="L51" s="13">
        <v>387000</v>
      </c>
      <c r="M51" s="52"/>
    </row>
    <row r="52" spans="1:13" ht="16.5">
      <c r="A52" s="52"/>
      <c r="B52" s="52"/>
      <c r="C52" s="20" t="s">
        <v>34</v>
      </c>
      <c r="D52" s="12">
        <f t="shared" ref="D52:D57" si="7">E52+F52+G52+I52+J52+K52+L52</f>
        <v>1152200</v>
      </c>
      <c r="E52" s="13">
        <v>370000</v>
      </c>
      <c r="F52" s="13">
        <v>94000</v>
      </c>
      <c r="G52" s="13">
        <v>28200</v>
      </c>
      <c r="H52" s="13"/>
      <c r="I52" s="13">
        <v>325000</v>
      </c>
      <c r="J52" s="13">
        <v>84000</v>
      </c>
      <c r="K52" s="13">
        <v>92100</v>
      </c>
      <c r="L52" s="13">
        <v>158900</v>
      </c>
      <c r="M52" s="52"/>
    </row>
    <row r="53" spans="1:13" ht="16.5">
      <c r="A53" s="52"/>
      <c r="B53" s="52"/>
      <c r="C53" s="20" t="s">
        <v>8</v>
      </c>
      <c r="D53" s="12">
        <f t="shared" si="7"/>
        <v>4796674</v>
      </c>
      <c r="E53" s="13">
        <v>1400000</v>
      </c>
      <c r="F53" s="13">
        <v>229000</v>
      </c>
      <c r="G53" s="13">
        <v>210000</v>
      </c>
      <c r="H53" s="13"/>
      <c r="I53" s="13">
        <v>1355774</v>
      </c>
      <c r="J53" s="13">
        <v>462000</v>
      </c>
      <c r="K53" s="13">
        <v>418100</v>
      </c>
      <c r="L53" s="13">
        <v>721800</v>
      </c>
      <c r="M53" s="52"/>
    </row>
    <row r="54" spans="1:13" ht="16.5">
      <c r="A54" s="52"/>
      <c r="B54" s="52"/>
      <c r="C54" s="20" t="s">
        <v>19</v>
      </c>
      <c r="D54" s="12">
        <f t="shared" si="7"/>
        <v>138600</v>
      </c>
      <c r="E54" s="13">
        <v>80000</v>
      </c>
      <c r="F54" s="13">
        <v>17500</v>
      </c>
      <c r="G54" s="13">
        <v>12600</v>
      </c>
      <c r="H54" s="13"/>
      <c r="I54" s="13">
        <v>8700</v>
      </c>
      <c r="J54" s="13">
        <v>8900</v>
      </c>
      <c r="K54" s="13">
        <v>4000</v>
      </c>
      <c r="L54" s="13">
        <v>6900</v>
      </c>
      <c r="M54" s="52"/>
    </row>
    <row r="55" spans="1:13" ht="49.5">
      <c r="A55" s="52"/>
      <c r="B55" s="52"/>
      <c r="C55" s="18" t="s">
        <v>46</v>
      </c>
      <c r="D55" s="12">
        <f t="shared" si="7"/>
        <v>0</v>
      </c>
      <c r="E55" s="12">
        <v>0</v>
      </c>
      <c r="F55" s="16">
        <v>0</v>
      </c>
      <c r="G55" s="16">
        <v>0</v>
      </c>
      <c r="H55" s="16"/>
      <c r="I55" s="16">
        <v>0</v>
      </c>
      <c r="J55" s="12">
        <v>0</v>
      </c>
      <c r="K55" s="12">
        <v>0</v>
      </c>
      <c r="L55" s="12">
        <v>0</v>
      </c>
      <c r="M55" s="52"/>
    </row>
    <row r="56" spans="1:13" ht="66">
      <c r="A56" s="52"/>
      <c r="B56" s="52"/>
      <c r="C56" s="14" t="s">
        <v>6</v>
      </c>
      <c r="D56" s="12">
        <f t="shared" si="7"/>
        <v>160710</v>
      </c>
      <c r="E56" s="12">
        <v>100000</v>
      </c>
      <c r="F56" s="12">
        <v>0</v>
      </c>
      <c r="G56" s="12">
        <v>50000</v>
      </c>
      <c r="H56" s="12"/>
      <c r="I56" s="12">
        <v>0</v>
      </c>
      <c r="J56" s="12">
        <v>0</v>
      </c>
      <c r="K56" s="12">
        <v>0</v>
      </c>
      <c r="L56" s="12">
        <v>10710</v>
      </c>
      <c r="M56" s="52"/>
    </row>
    <row r="57" spans="1:13" ht="132" hidden="1">
      <c r="A57" s="52"/>
      <c r="B57" s="52"/>
      <c r="C57" s="14" t="s">
        <v>33</v>
      </c>
      <c r="D57" s="12">
        <f t="shared" si="7"/>
        <v>0</v>
      </c>
      <c r="E57" s="12">
        <v>0</v>
      </c>
      <c r="F57" s="12">
        <v>0</v>
      </c>
      <c r="G57" s="12">
        <v>0</v>
      </c>
      <c r="H57" s="12"/>
      <c r="I57" s="12">
        <f>I59+I60+I61+I62</f>
        <v>0</v>
      </c>
      <c r="J57" s="12">
        <f>J59+J60+J61+J62</f>
        <v>0</v>
      </c>
      <c r="K57" s="12">
        <f>K59+K60+K61+K62</f>
        <v>0</v>
      </c>
      <c r="L57" s="12">
        <v>0</v>
      </c>
      <c r="M57" s="52"/>
    </row>
    <row r="58" spans="1:13" ht="16.5" hidden="1">
      <c r="A58" s="52"/>
      <c r="B58" s="52"/>
      <c r="C58" s="19" t="s">
        <v>9</v>
      </c>
      <c r="D58" s="12"/>
      <c r="E58" s="12"/>
      <c r="F58" s="12"/>
      <c r="G58" s="12"/>
      <c r="H58" s="12"/>
      <c r="I58" s="12"/>
      <c r="J58" s="12"/>
      <c r="K58" s="12"/>
      <c r="L58" s="12"/>
      <c r="M58" s="52"/>
    </row>
    <row r="59" spans="1:13" ht="16.5" hidden="1">
      <c r="A59" s="52"/>
      <c r="B59" s="52"/>
      <c r="C59" s="22" t="s">
        <v>29</v>
      </c>
      <c r="D59" s="13">
        <f t="shared" ref="D59:D62" si="8">E59+F59+G59+I59+J59+K59+L59</f>
        <v>0</v>
      </c>
      <c r="E59" s="13"/>
      <c r="F59" s="13"/>
      <c r="G59" s="13"/>
      <c r="H59" s="13"/>
      <c r="I59" s="13"/>
      <c r="J59" s="13"/>
      <c r="K59" s="13"/>
      <c r="L59" s="13"/>
      <c r="M59" s="52"/>
    </row>
    <row r="60" spans="1:13" ht="16.5" hidden="1">
      <c r="A60" s="52"/>
      <c r="B60" s="52"/>
      <c r="C60" s="22" t="s">
        <v>30</v>
      </c>
      <c r="D60" s="13">
        <f t="shared" si="8"/>
        <v>0</v>
      </c>
      <c r="E60" s="13"/>
      <c r="F60" s="13"/>
      <c r="G60" s="13"/>
      <c r="H60" s="13"/>
      <c r="I60" s="13"/>
      <c r="J60" s="13"/>
      <c r="K60" s="13"/>
      <c r="L60" s="13"/>
      <c r="M60" s="52"/>
    </row>
    <row r="61" spans="1:13" ht="16.5" hidden="1">
      <c r="A61" s="52"/>
      <c r="B61" s="52"/>
      <c r="C61" s="22" t="s">
        <v>31</v>
      </c>
      <c r="D61" s="13">
        <f t="shared" si="8"/>
        <v>0</v>
      </c>
      <c r="E61" s="13"/>
      <c r="F61" s="13"/>
      <c r="G61" s="13"/>
      <c r="H61" s="13"/>
      <c r="I61" s="13"/>
      <c r="J61" s="13"/>
      <c r="K61" s="13"/>
      <c r="L61" s="13"/>
      <c r="M61" s="52"/>
    </row>
    <row r="62" spans="1:13" ht="16.5" hidden="1">
      <c r="A62" s="52"/>
      <c r="B62" s="52"/>
      <c r="C62" s="20" t="s">
        <v>28</v>
      </c>
      <c r="D62" s="13">
        <f t="shared" si="8"/>
        <v>0</v>
      </c>
      <c r="E62" s="13"/>
      <c r="F62" s="13"/>
      <c r="G62" s="13"/>
      <c r="H62" s="13"/>
      <c r="I62" s="13"/>
      <c r="J62" s="13"/>
      <c r="K62" s="13"/>
      <c r="L62" s="13"/>
      <c r="M62" s="52"/>
    </row>
    <row r="63" spans="1:13" ht="18.75">
      <c r="A63" s="48" t="s">
        <v>40</v>
      </c>
      <c r="B63" s="49"/>
      <c r="C63" s="50"/>
      <c r="D63" s="24">
        <f>D44+D45+D46+D47+D48+D49+D56+D57</f>
        <v>17265931</v>
      </c>
      <c r="E63" s="24">
        <f>E44+E45+E46+E47+E48+E49+E56+E57</f>
        <v>5832000</v>
      </c>
      <c r="F63" s="24">
        <f t="shared" ref="F63:L63" si="9">F44+F45+F46+F47+F48+F49+F56+F57</f>
        <v>1034000</v>
      </c>
      <c r="G63" s="24">
        <f t="shared" si="9"/>
        <v>1000000</v>
      </c>
      <c r="H63" s="24">
        <f t="shared" si="9"/>
        <v>0</v>
      </c>
      <c r="I63" s="24">
        <f t="shared" si="9"/>
        <v>3158081</v>
      </c>
      <c r="J63" s="24">
        <f t="shared" si="9"/>
        <v>1515000</v>
      </c>
      <c r="K63" s="24">
        <f t="shared" si="9"/>
        <v>1099200</v>
      </c>
      <c r="L63" s="24">
        <f t="shared" si="9"/>
        <v>3627650</v>
      </c>
      <c r="M63" s="53"/>
    </row>
    <row r="64" spans="1:13" ht="29.25" customHeight="1">
      <c r="A64" s="32" t="s">
        <v>39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4"/>
    </row>
    <row r="65" spans="1:13" ht="16.5">
      <c r="A65" s="51">
        <v>1</v>
      </c>
      <c r="B65" s="51" t="s">
        <v>11</v>
      </c>
      <c r="C65" s="18" t="s">
        <v>20</v>
      </c>
      <c r="D65" s="12">
        <f t="shared" ref="D65:D68" si="10">E65+F65+G65+I65+J65+K65+L65</f>
        <v>2182470</v>
      </c>
      <c r="E65" s="12">
        <v>0</v>
      </c>
      <c r="F65" s="12">
        <v>0</v>
      </c>
      <c r="G65" s="12">
        <v>0</v>
      </c>
      <c r="H65" s="12"/>
      <c r="I65" s="12">
        <v>281370</v>
      </c>
      <c r="J65" s="12">
        <v>409800</v>
      </c>
      <c r="K65" s="12">
        <v>131300</v>
      </c>
      <c r="L65" s="12">
        <v>1360000</v>
      </c>
      <c r="M65" s="51" t="s">
        <v>16</v>
      </c>
    </row>
    <row r="66" spans="1:13" ht="16.5">
      <c r="A66" s="52"/>
      <c r="B66" s="52"/>
      <c r="C66" s="18" t="s">
        <v>21</v>
      </c>
      <c r="D66" s="12">
        <f t="shared" si="10"/>
        <v>480200</v>
      </c>
      <c r="E66" s="12">
        <v>0</v>
      </c>
      <c r="F66" s="12">
        <v>0</v>
      </c>
      <c r="G66" s="12">
        <v>0</v>
      </c>
      <c r="H66" s="12"/>
      <c r="I66" s="12">
        <v>61900</v>
      </c>
      <c r="J66" s="12">
        <v>90200</v>
      </c>
      <c r="K66" s="12">
        <v>28900</v>
      </c>
      <c r="L66" s="12">
        <v>299200</v>
      </c>
      <c r="M66" s="52"/>
    </row>
    <row r="67" spans="1:13" ht="16.5">
      <c r="A67" s="52"/>
      <c r="B67" s="52"/>
      <c r="C67" s="18" t="s">
        <v>22</v>
      </c>
      <c r="D67" s="12">
        <f t="shared" si="10"/>
        <v>1082315</v>
      </c>
      <c r="E67" s="12">
        <v>150000</v>
      </c>
      <c r="F67" s="12">
        <v>0</v>
      </c>
      <c r="G67" s="12">
        <v>125000</v>
      </c>
      <c r="H67" s="12"/>
      <c r="I67" s="12">
        <v>74100</v>
      </c>
      <c r="J67" s="12">
        <v>166700</v>
      </c>
      <c r="K67" s="12">
        <v>73800</v>
      </c>
      <c r="L67" s="12">
        <v>492715</v>
      </c>
      <c r="M67" s="52"/>
    </row>
    <row r="68" spans="1:13" ht="49.5">
      <c r="A68" s="52"/>
      <c r="B68" s="52"/>
      <c r="C68" s="18" t="s">
        <v>44</v>
      </c>
      <c r="D68" s="12">
        <f t="shared" si="10"/>
        <v>384600</v>
      </c>
      <c r="E68" s="12">
        <v>50000</v>
      </c>
      <c r="F68" s="12">
        <v>0</v>
      </c>
      <c r="G68" s="12">
        <v>30000</v>
      </c>
      <c r="H68" s="12"/>
      <c r="I68" s="12">
        <v>30000</v>
      </c>
      <c r="J68" s="12">
        <v>90000</v>
      </c>
      <c r="K68" s="12">
        <v>67700</v>
      </c>
      <c r="L68" s="12">
        <v>116900</v>
      </c>
      <c r="M68" s="52"/>
    </row>
    <row r="69" spans="1:13" ht="49.5">
      <c r="A69" s="52"/>
      <c r="B69" s="52"/>
      <c r="C69" s="14" t="s">
        <v>5</v>
      </c>
      <c r="D69" s="12">
        <f>E69+F69+G69+I69+J69+K69+L69</f>
        <v>409360</v>
      </c>
      <c r="E69" s="12">
        <v>50000</v>
      </c>
      <c r="F69" s="12">
        <v>0</v>
      </c>
      <c r="G69" s="12">
        <v>34000</v>
      </c>
      <c r="H69" s="12"/>
      <c r="I69" s="12">
        <v>79160</v>
      </c>
      <c r="J69" s="12">
        <v>90000</v>
      </c>
      <c r="K69" s="12">
        <v>57300</v>
      </c>
      <c r="L69" s="12">
        <v>98900</v>
      </c>
      <c r="M69" s="52"/>
    </row>
    <row r="70" spans="1:13" ht="16.5">
      <c r="A70" s="52"/>
      <c r="B70" s="52"/>
      <c r="C70" s="14" t="s">
        <v>45</v>
      </c>
      <c r="D70" s="12">
        <f t="shared" ref="D70" si="11">E70+F70+G70+I70+J70+K70+L70</f>
        <v>13213005</v>
      </c>
      <c r="E70" s="12">
        <f>E72+E73+E74+E75</f>
        <v>5482000</v>
      </c>
      <c r="F70" s="12">
        <f t="shared" ref="F70:L70" si="12">F72+F73+F74+F75</f>
        <v>1034000</v>
      </c>
      <c r="G70" s="12">
        <f t="shared" si="12"/>
        <v>761000</v>
      </c>
      <c r="H70" s="12"/>
      <c r="I70" s="12">
        <f t="shared" si="12"/>
        <v>2808405</v>
      </c>
      <c r="J70" s="12">
        <f t="shared" si="12"/>
        <v>900000</v>
      </c>
      <c r="K70" s="12">
        <f t="shared" si="12"/>
        <v>817100</v>
      </c>
      <c r="L70" s="12">
        <f t="shared" si="12"/>
        <v>1410500</v>
      </c>
      <c r="M70" s="52"/>
    </row>
    <row r="71" spans="1:13" ht="16.5">
      <c r="A71" s="52"/>
      <c r="B71" s="52"/>
      <c r="C71" s="15" t="s">
        <v>9</v>
      </c>
      <c r="D71" s="12"/>
      <c r="E71" s="12"/>
      <c r="F71" s="13"/>
      <c r="G71" s="13"/>
      <c r="H71" s="13"/>
      <c r="I71" s="13"/>
      <c r="J71" s="12"/>
      <c r="K71" s="12"/>
      <c r="L71" s="12"/>
      <c r="M71" s="52"/>
    </row>
    <row r="72" spans="1:13" ht="16.5">
      <c r="A72" s="52"/>
      <c r="B72" s="52"/>
      <c r="C72" s="21" t="s">
        <v>7</v>
      </c>
      <c r="D72" s="12">
        <f>E72+F72+G72+I72+J72+K72+L72</f>
        <v>6810500</v>
      </c>
      <c r="E72" s="13">
        <f>2750000+882000</f>
        <v>3632000</v>
      </c>
      <c r="F72" s="13">
        <v>693500</v>
      </c>
      <c r="G72" s="13">
        <v>510200</v>
      </c>
      <c r="H72" s="13"/>
      <c r="I72" s="13">
        <v>1008500</v>
      </c>
      <c r="J72" s="13">
        <v>294000</v>
      </c>
      <c r="K72" s="13">
        <v>246600</v>
      </c>
      <c r="L72" s="13">
        <v>425700</v>
      </c>
      <c r="M72" s="52"/>
    </row>
    <row r="73" spans="1:13" ht="16.5">
      <c r="A73" s="52"/>
      <c r="B73" s="52"/>
      <c r="C73" s="20" t="s">
        <v>34</v>
      </c>
      <c r="D73" s="12">
        <f t="shared" ref="D73:D78" si="13">E73+F73+G73+I73+J73+K73+L73</f>
        <v>1213200</v>
      </c>
      <c r="E73" s="13">
        <v>370000</v>
      </c>
      <c r="F73" s="13">
        <v>94000</v>
      </c>
      <c r="G73" s="13">
        <v>28200</v>
      </c>
      <c r="H73" s="13"/>
      <c r="I73" s="13">
        <v>345000</v>
      </c>
      <c r="J73" s="13">
        <v>86600</v>
      </c>
      <c r="K73" s="13">
        <v>106200</v>
      </c>
      <c r="L73" s="13">
        <v>183200</v>
      </c>
      <c r="M73" s="52"/>
    </row>
    <row r="74" spans="1:13" ht="16.5">
      <c r="A74" s="52"/>
      <c r="B74" s="52"/>
      <c r="C74" s="20" t="s">
        <v>8</v>
      </c>
      <c r="D74" s="12">
        <f t="shared" si="13"/>
        <v>5048405</v>
      </c>
      <c r="E74" s="13">
        <v>1400000</v>
      </c>
      <c r="F74" s="13">
        <v>229000</v>
      </c>
      <c r="G74" s="13">
        <v>210000</v>
      </c>
      <c r="H74" s="13"/>
      <c r="I74" s="13">
        <v>1445505</v>
      </c>
      <c r="J74" s="13">
        <v>510000</v>
      </c>
      <c r="K74" s="13">
        <v>459900</v>
      </c>
      <c r="L74" s="13">
        <v>794000</v>
      </c>
      <c r="M74" s="52"/>
    </row>
    <row r="75" spans="1:13" ht="16.5">
      <c r="A75" s="52"/>
      <c r="B75" s="52"/>
      <c r="C75" s="20" t="s">
        <v>19</v>
      </c>
      <c r="D75" s="12">
        <f t="shared" si="13"/>
        <v>140900</v>
      </c>
      <c r="E75" s="13">
        <v>80000</v>
      </c>
      <c r="F75" s="13">
        <v>17500</v>
      </c>
      <c r="G75" s="13">
        <v>12600</v>
      </c>
      <c r="H75" s="13"/>
      <c r="I75" s="13">
        <v>9400</v>
      </c>
      <c r="J75" s="13">
        <v>9400</v>
      </c>
      <c r="K75" s="13">
        <v>4400</v>
      </c>
      <c r="L75" s="13">
        <v>7600</v>
      </c>
      <c r="M75" s="52"/>
    </row>
    <row r="76" spans="1:13" ht="49.5">
      <c r="A76" s="52"/>
      <c r="B76" s="52"/>
      <c r="C76" s="18" t="s">
        <v>46</v>
      </c>
      <c r="D76" s="12">
        <f t="shared" si="13"/>
        <v>0</v>
      </c>
      <c r="E76" s="12">
        <v>0</v>
      </c>
      <c r="F76" s="16">
        <v>0</v>
      </c>
      <c r="G76" s="16">
        <v>0</v>
      </c>
      <c r="H76" s="16"/>
      <c r="I76" s="16">
        <v>0</v>
      </c>
      <c r="J76" s="12">
        <v>0</v>
      </c>
      <c r="K76" s="12">
        <v>0</v>
      </c>
      <c r="L76" s="12">
        <v>0</v>
      </c>
      <c r="M76" s="52"/>
    </row>
    <row r="77" spans="1:13" ht="66">
      <c r="A77" s="52"/>
      <c r="B77" s="52"/>
      <c r="C77" s="14" t="s">
        <v>6</v>
      </c>
      <c r="D77" s="12">
        <f t="shared" si="13"/>
        <v>161310</v>
      </c>
      <c r="E77" s="12">
        <v>100000</v>
      </c>
      <c r="F77" s="12">
        <v>0</v>
      </c>
      <c r="G77" s="12">
        <v>50000</v>
      </c>
      <c r="H77" s="12"/>
      <c r="I77" s="12">
        <v>0</v>
      </c>
      <c r="J77" s="12">
        <v>0</v>
      </c>
      <c r="K77" s="12">
        <v>0</v>
      </c>
      <c r="L77" s="12">
        <v>11310</v>
      </c>
      <c r="M77" s="52"/>
    </row>
    <row r="78" spans="1:13" ht="132" hidden="1">
      <c r="A78" s="52"/>
      <c r="B78" s="52"/>
      <c r="C78" s="14" t="s">
        <v>33</v>
      </c>
      <c r="D78" s="12">
        <f t="shared" si="13"/>
        <v>0</v>
      </c>
      <c r="E78" s="12">
        <v>0</v>
      </c>
      <c r="F78" s="12">
        <v>0</v>
      </c>
      <c r="G78" s="12">
        <v>0</v>
      </c>
      <c r="H78" s="12"/>
      <c r="I78" s="12">
        <f>I80+I81+I82+I83</f>
        <v>0</v>
      </c>
      <c r="J78" s="12">
        <f>J80+J81+J82+J83</f>
        <v>0</v>
      </c>
      <c r="K78" s="12">
        <f>K80+K81+K82+K83</f>
        <v>0</v>
      </c>
      <c r="L78" s="12">
        <v>0</v>
      </c>
      <c r="M78" s="52"/>
    </row>
    <row r="79" spans="1:13" ht="16.5" hidden="1">
      <c r="A79" s="52"/>
      <c r="B79" s="52"/>
      <c r="C79" s="19" t="s">
        <v>9</v>
      </c>
      <c r="D79" s="12"/>
      <c r="E79" s="12"/>
      <c r="F79" s="12"/>
      <c r="G79" s="12"/>
      <c r="H79" s="12"/>
      <c r="I79" s="12"/>
      <c r="J79" s="12"/>
      <c r="K79" s="12"/>
      <c r="L79" s="12"/>
      <c r="M79" s="52"/>
    </row>
    <row r="80" spans="1:13" ht="16.5" hidden="1">
      <c r="A80" s="52"/>
      <c r="B80" s="52"/>
      <c r="C80" s="22" t="s">
        <v>29</v>
      </c>
      <c r="D80" s="13">
        <f t="shared" ref="D80:D83" si="14">E80+F80+G80+I80+J80+K80+L80</f>
        <v>0</v>
      </c>
      <c r="E80" s="13"/>
      <c r="F80" s="13"/>
      <c r="G80" s="13"/>
      <c r="H80" s="13"/>
      <c r="I80" s="13"/>
      <c r="J80" s="13"/>
      <c r="K80" s="13"/>
      <c r="L80" s="13"/>
      <c r="M80" s="52"/>
    </row>
    <row r="81" spans="1:13" ht="16.5" hidden="1">
      <c r="A81" s="52"/>
      <c r="B81" s="52"/>
      <c r="C81" s="22" t="s">
        <v>30</v>
      </c>
      <c r="D81" s="13">
        <f t="shared" si="14"/>
        <v>0</v>
      </c>
      <c r="E81" s="13"/>
      <c r="F81" s="13"/>
      <c r="G81" s="13"/>
      <c r="H81" s="13"/>
      <c r="I81" s="13"/>
      <c r="J81" s="13"/>
      <c r="K81" s="13"/>
      <c r="L81" s="13"/>
      <c r="M81" s="52"/>
    </row>
    <row r="82" spans="1:13" ht="16.5" hidden="1">
      <c r="A82" s="52"/>
      <c r="B82" s="52"/>
      <c r="C82" s="22" t="s">
        <v>31</v>
      </c>
      <c r="D82" s="13">
        <f t="shared" si="14"/>
        <v>0</v>
      </c>
      <c r="E82" s="13"/>
      <c r="F82" s="13"/>
      <c r="G82" s="13"/>
      <c r="H82" s="13"/>
      <c r="I82" s="13"/>
      <c r="J82" s="13"/>
      <c r="K82" s="13"/>
      <c r="L82" s="13"/>
      <c r="M82" s="52"/>
    </row>
    <row r="83" spans="1:13" ht="16.5" hidden="1">
      <c r="A83" s="52"/>
      <c r="B83" s="52"/>
      <c r="C83" s="20" t="s">
        <v>28</v>
      </c>
      <c r="D83" s="13">
        <f t="shared" si="14"/>
        <v>0</v>
      </c>
      <c r="E83" s="13"/>
      <c r="F83" s="13"/>
      <c r="G83" s="13"/>
      <c r="H83" s="13"/>
      <c r="I83" s="13"/>
      <c r="J83" s="13"/>
      <c r="K83" s="13"/>
      <c r="L83" s="13"/>
      <c r="M83" s="52"/>
    </row>
    <row r="84" spans="1:13" ht="18.75">
      <c r="A84" s="48" t="s">
        <v>41</v>
      </c>
      <c r="B84" s="49"/>
      <c r="C84" s="50"/>
      <c r="D84" s="24">
        <f>D65+D66+D67+D68+D69+D70+D77+D78</f>
        <v>17913260</v>
      </c>
      <c r="E84" s="24">
        <f>E65+E66+E67+E68+E69+E70+E77+E78</f>
        <v>5832000</v>
      </c>
      <c r="F84" s="24">
        <f t="shared" ref="F84:L84" si="15">F65+F66+F67+F68+F69+F70+F77+F78</f>
        <v>1034000</v>
      </c>
      <c r="G84" s="24">
        <f t="shared" si="15"/>
        <v>1000000</v>
      </c>
      <c r="H84" s="24">
        <f t="shared" si="15"/>
        <v>0</v>
      </c>
      <c r="I84" s="24">
        <f t="shared" si="15"/>
        <v>3334935</v>
      </c>
      <c r="J84" s="24">
        <f t="shared" si="15"/>
        <v>1746700</v>
      </c>
      <c r="K84" s="24">
        <f t="shared" si="15"/>
        <v>1176100</v>
      </c>
      <c r="L84" s="24">
        <f t="shared" si="15"/>
        <v>3789525</v>
      </c>
      <c r="M84" s="53"/>
    </row>
    <row r="86" spans="1:13" ht="18.75">
      <c r="B86" s="25" t="s">
        <v>42</v>
      </c>
      <c r="C86" s="26"/>
      <c r="D86" s="26"/>
      <c r="E86" s="26"/>
      <c r="F86" s="35" t="s">
        <v>43</v>
      </c>
      <c r="G86" s="35"/>
      <c r="H86" s="35"/>
      <c r="I86" s="35"/>
    </row>
  </sheetData>
  <mergeCells count="38">
    <mergeCell ref="M65:M84"/>
    <mergeCell ref="A84:C84"/>
    <mergeCell ref="M44:M63"/>
    <mergeCell ref="A63:C63"/>
    <mergeCell ref="A44:A62"/>
    <mergeCell ref="B44:B62"/>
    <mergeCell ref="A65:A83"/>
    <mergeCell ref="B65:B83"/>
    <mergeCell ref="A11:M11"/>
    <mergeCell ref="A12:M12"/>
    <mergeCell ref="L13:L16"/>
    <mergeCell ref="M13:M16"/>
    <mergeCell ref="A42:C42"/>
    <mergeCell ref="M17:M42"/>
    <mergeCell ref="G13:G16"/>
    <mergeCell ref="A13:A16"/>
    <mergeCell ref="D13:D16"/>
    <mergeCell ref="I13:I16"/>
    <mergeCell ref="E13:E16"/>
    <mergeCell ref="B17:B41"/>
    <mergeCell ref="A17:A41"/>
    <mergeCell ref="H13:H16"/>
    <mergeCell ref="A43:M43"/>
    <mergeCell ref="A64:M64"/>
    <mergeCell ref="F86:I86"/>
    <mergeCell ref="J1:M1"/>
    <mergeCell ref="J13:J16"/>
    <mergeCell ref="A5:M5"/>
    <mergeCell ref="A6:M6"/>
    <mergeCell ref="A8:M8"/>
    <mergeCell ref="A7:M7"/>
    <mergeCell ref="J2:M2"/>
    <mergeCell ref="J3:M3"/>
    <mergeCell ref="K13:K16"/>
    <mergeCell ref="A9:M9"/>
    <mergeCell ref="B13:B16"/>
    <mergeCell ref="C13:C16"/>
    <mergeCell ref="F13:F16"/>
  </mergeCells>
  <pageMargins left="0.27559055118110237" right="0.31496062992125984" top="0.31496062992125984" bottom="0.19685039370078741" header="0.19685039370078741" footer="0.19685039370078741"/>
  <pageSetup paperSize="9" scale="58" orientation="landscape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КЦРЛ</vt:lpstr>
      <vt:lpstr>КЦРЛ!Заголовки_для_печати</vt:lpstr>
      <vt:lpstr>КЦРЛ!Область_печати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PC</cp:lastModifiedBy>
  <cp:lastPrinted>2026-03-26T08:26:42Z</cp:lastPrinted>
  <dcterms:created xsi:type="dcterms:W3CDTF">2021-11-03T10:05:39Z</dcterms:created>
  <dcterms:modified xsi:type="dcterms:W3CDTF">2026-06-11T06:23:43Z</dcterms:modified>
</cp:coreProperties>
</file>